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Чипровци\Gorna Kovachica\Reg_37j_Gorna_Kovachica\"/>
    </mc:Choice>
  </mc:AlternateContent>
  <bookViews>
    <workbookView xWindow="120" yWindow="120" windowWidth="28695" windowHeight="1509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11" i="1"/>
  <c r="J35" i="1" l="1"/>
</calcChain>
</file>

<file path=xl/sharedStrings.xml><?xml version="1.0" encoding="utf-8"?>
<sst xmlns="http://schemas.openxmlformats.org/spreadsheetml/2006/main" count="113" uniqueCount="54">
  <si>
    <t>Масив №</t>
  </si>
  <si>
    <t>Кад. № в КК</t>
  </si>
  <si>
    <t>Кат. земя</t>
  </si>
  <si>
    <t>Имот площ дка</t>
  </si>
  <si>
    <t>ПЕТЬО ИВАНОВ КРЪСТЕВ</t>
  </si>
  <si>
    <t>1</t>
  </si>
  <si>
    <t>61.91</t>
  </si>
  <si>
    <t>Пасище</t>
  </si>
  <si>
    <t>10</t>
  </si>
  <si>
    <t>400.12</t>
  </si>
  <si>
    <t>Др. вид ливада</t>
  </si>
  <si>
    <t>2</t>
  </si>
  <si>
    <t>131.5</t>
  </si>
  <si>
    <t>Ливада</t>
  </si>
  <si>
    <t>131.6</t>
  </si>
  <si>
    <t>3</t>
  </si>
  <si>
    <t>182.10</t>
  </si>
  <si>
    <t>182.12</t>
  </si>
  <si>
    <t>182.14</t>
  </si>
  <si>
    <t>182.42</t>
  </si>
  <si>
    <t>4</t>
  </si>
  <si>
    <t>197.7</t>
  </si>
  <si>
    <t>197.10</t>
  </si>
  <si>
    <t>197.11</t>
  </si>
  <si>
    <t>197.12</t>
  </si>
  <si>
    <t>197.14</t>
  </si>
  <si>
    <t>197.16</t>
  </si>
  <si>
    <t>197.17</t>
  </si>
  <si>
    <t>197.19</t>
  </si>
  <si>
    <t>5</t>
  </si>
  <si>
    <t>197.4</t>
  </si>
  <si>
    <t>197.5</t>
  </si>
  <si>
    <t>197.6</t>
  </si>
  <si>
    <t>6</t>
  </si>
  <si>
    <t>400.7</t>
  </si>
  <si>
    <t>7</t>
  </si>
  <si>
    <t>197.2</t>
  </si>
  <si>
    <t>8</t>
  </si>
  <si>
    <t>182.48</t>
  </si>
  <si>
    <t>9</t>
  </si>
  <si>
    <t>400.9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</si>
  <si>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</si>
  <si>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</si>
  <si>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</si>
  <si>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МОНТАНА</t>
  </si>
  <si>
    <t>Землище на ГОРНА КОВАЧИЦА ЕКАТТЕ 16239</t>
  </si>
  <si>
    <t xml:space="preserve"> за  споразумение по чл. 37 ж ПМЛ с № 4ж от 23.11.2022 г.</t>
  </si>
  <si>
    <t>РЕГИСТЪР с данни за площите по чл. 37ж, ал.5 от ЗСПЗЗ, дължимото рентно плащане, както и площите по чл. 37ж, ал.7, т.1 от ЗСПЗЗ за 2023г.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</si>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</sst>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18" fillId="0" borderId="0" xfId="0" applyFont="1" applyAlignment="1">
      <alignment vertical="center"/>
    </xf>
    <xf numFmtId="0" fontId="20" fillId="0" borderId="0" xfId="0" applyFont="1">
      <alignment horizontal="left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1" fontId="20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2" fontId="20" fillId="0" borderId="0" xfId="0" applyNumberFormat="1" applyFont="1" applyAlignment="1">
      <alignment horizontal="right" vertical="center" wrapText="1"/>
    </xf>
    <xf numFmtId="1" fontId="20" fillId="0" borderId="0" xfId="0" applyNumberFormat="1" applyFont="1" applyAlignment="1">
      <alignment horizontal="center" wrapText="1"/>
    </xf>
    <xf numFmtId="164" fontId="20" fillId="0" borderId="0" xfId="0" applyNumberFormat="1" applyFont="1" applyAlignment="1">
      <alignment horizontal="right" wrapText="1"/>
    </xf>
    <xf numFmtId="2" fontId="20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topLeftCell="A10" workbookViewId="0">
      <selection activeCell="L30" sqref="L30"/>
    </sheetView>
  </sheetViews>
  <sheetFormatPr defaultRowHeight="15.75" x14ac:dyDescent="0.25"/>
  <cols>
    <col min="1" max="1" width="31.42578125" style="2" customWidth="1"/>
    <col min="2" max="2" width="9.28515625" style="2" bestFit="1" customWidth="1"/>
    <col min="3" max="3" width="11.5703125" style="2" bestFit="1" customWidth="1"/>
    <col min="4" max="4" width="18.7109375" style="2" bestFit="1" customWidth="1"/>
    <col min="5" max="5" width="9.42578125" style="2" bestFit="1" customWidth="1"/>
    <col min="6" max="6" width="15" style="2" bestFit="1" customWidth="1"/>
    <col min="7" max="7" width="15" style="2" customWidth="1"/>
    <col min="8" max="8" width="15" style="2" bestFit="1" customWidth="1"/>
    <col min="9" max="9" width="11.140625" style="2" bestFit="1" customWidth="1"/>
    <col min="10" max="10" width="13.5703125" style="2" customWidth="1"/>
    <col min="11" max="16384" width="9.140625" style="2"/>
  </cols>
  <sheetData>
    <row r="1" spans="1:10" x14ac:dyDescent="0.25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5" t="s">
        <v>43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" t="s">
        <v>47</v>
      </c>
      <c r="B5" s="1"/>
      <c r="C5" s="1"/>
      <c r="D5" s="1"/>
      <c r="E5" s="1"/>
      <c r="F5" s="1"/>
      <c r="G5" s="1"/>
      <c r="H5" s="1"/>
      <c r="I5" s="1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45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46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s="8" customFormat="1" ht="78.75" x14ac:dyDescent="0.25">
      <c r="A10" s="3" t="s">
        <v>48</v>
      </c>
      <c r="B10" s="3" t="s">
        <v>0</v>
      </c>
      <c r="C10" s="3" t="s">
        <v>1</v>
      </c>
      <c r="D10" s="4" t="s">
        <v>49</v>
      </c>
      <c r="E10" s="5" t="s">
        <v>2</v>
      </c>
      <c r="F10" s="6" t="s">
        <v>3</v>
      </c>
      <c r="G10" s="6" t="s">
        <v>50</v>
      </c>
      <c r="H10" s="6" t="s">
        <v>51</v>
      </c>
      <c r="I10" s="7" t="s">
        <v>52</v>
      </c>
      <c r="J10" s="7" t="s">
        <v>53</v>
      </c>
    </row>
    <row r="11" spans="1:10" x14ac:dyDescent="0.25">
      <c r="A11" s="9" t="s">
        <v>4</v>
      </c>
      <c r="B11" s="9" t="s">
        <v>5</v>
      </c>
      <c r="C11" s="9" t="s">
        <v>6</v>
      </c>
      <c r="D11" s="10" t="s">
        <v>7</v>
      </c>
      <c r="E11" s="11">
        <v>2</v>
      </c>
      <c r="F11" s="12">
        <v>3.1629999999999998</v>
      </c>
      <c r="G11" s="12">
        <v>3.161</v>
      </c>
      <c r="H11" s="12">
        <v>0</v>
      </c>
      <c r="I11" s="13">
        <v>0</v>
      </c>
      <c r="J11" s="13">
        <f>H11*I11</f>
        <v>0</v>
      </c>
    </row>
    <row r="12" spans="1:10" x14ac:dyDescent="0.25">
      <c r="A12" s="9" t="s">
        <v>4</v>
      </c>
      <c r="B12" s="9" t="s">
        <v>8</v>
      </c>
      <c r="C12" s="9" t="s">
        <v>9</v>
      </c>
      <c r="D12" s="10" t="s">
        <v>10</v>
      </c>
      <c r="E12" s="11">
        <v>6</v>
      </c>
      <c r="F12" s="12">
        <v>3.1080000000000001</v>
      </c>
      <c r="G12" s="12">
        <v>0</v>
      </c>
      <c r="H12" s="12">
        <v>2.8740000000000001</v>
      </c>
      <c r="I12" s="13">
        <v>10</v>
      </c>
      <c r="J12" s="13">
        <f t="shared" ref="J12:J34" si="0">H12*I12</f>
        <v>28.740000000000002</v>
      </c>
    </row>
    <row r="13" spans="1:10" x14ac:dyDescent="0.25">
      <c r="A13" s="9" t="s">
        <v>4</v>
      </c>
      <c r="B13" s="9" t="s">
        <v>11</v>
      </c>
      <c r="C13" s="9" t="s">
        <v>12</v>
      </c>
      <c r="D13" s="10" t="s">
        <v>13</v>
      </c>
      <c r="E13" s="11">
        <v>5</v>
      </c>
      <c r="F13" s="12">
        <v>14.432</v>
      </c>
      <c r="G13" s="12">
        <v>13.253</v>
      </c>
      <c r="H13" s="12">
        <v>0</v>
      </c>
      <c r="I13" s="13">
        <v>0</v>
      </c>
      <c r="J13" s="13">
        <f t="shared" si="0"/>
        <v>0</v>
      </c>
    </row>
    <row r="14" spans="1:10" x14ac:dyDescent="0.25">
      <c r="A14" s="9" t="s">
        <v>4</v>
      </c>
      <c r="B14" s="9" t="s">
        <v>11</v>
      </c>
      <c r="C14" s="9" t="s">
        <v>14</v>
      </c>
      <c r="D14" s="10" t="s">
        <v>10</v>
      </c>
      <c r="E14" s="11">
        <v>5</v>
      </c>
      <c r="F14" s="12">
        <v>7.0460000000000003</v>
      </c>
      <c r="G14" s="12">
        <v>0</v>
      </c>
      <c r="H14" s="12">
        <v>1.585</v>
      </c>
      <c r="I14" s="13">
        <v>10</v>
      </c>
      <c r="J14" s="13">
        <f t="shared" si="0"/>
        <v>15.85</v>
      </c>
    </row>
    <row r="15" spans="1:10" x14ac:dyDescent="0.25">
      <c r="A15" s="9" t="s">
        <v>4</v>
      </c>
      <c r="B15" s="9" t="s">
        <v>15</v>
      </c>
      <c r="C15" s="9" t="s">
        <v>16</v>
      </c>
      <c r="D15" s="10" t="s">
        <v>10</v>
      </c>
      <c r="E15" s="11">
        <v>3</v>
      </c>
      <c r="F15" s="12">
        <v>1.7969999999999999</v>
      </c>
      <c r="G15" s="12">
        <v>0</v>
      </c>
      <c r="H15" s="12">
        <v>1.45</v>
      </c>
      <c r="I15" s="13">
        <v>10</v>
      </c>
      <c r="J15" s="13">
        <f t="shared" si="0"/>
        <v>14.5</v>
      </c>
    </row>
    <row r="16" spans="1:10" x14ac:dyDescent="0.25">
      <c r="A16" s="9" t="s">
        <v>4</v>
      </c>
      <c r="B16" s="9" t="s">
        <v>15</v>
      </c>
      <c r="C16" s="9" t="s">
        <v>17</v>
      </c>
      <c r="D16" s="10" t="s">
        <v>10</v>
      </c>
      <c r="E16" s="11">
        <v>3</v>
      </c>
      <c r="F16" s="12">
        <v>0.96499999999999997</v>
      </c>
      <c r="G16" s="12">
        <v>0</v>
      </c>
      <c r="H16" s="12">
        <v>0.59499999999999997</v>
      </c>
      <c r="I16" s="13">
        <v>10</v>
      </c>
      <c r="J16" s="13">
        <f t="shared" si="0"/>
        <v>5.9499999999999993</v>
      </c>
    </row>
    <row r="17" spans="1:10" x14ac:dyDescent="0.25">
      <c r="A17" s="9" t="s">
        <v>4</v>
      </c>
      <c r="B17" s="9" t="s">
        <v>15</v>
      </c>
      <c r="C17" s="9" t="s">
        <v>18</v>
      </c>
      <c r="D17" s="10" t="s">
        <v>10</v>
      </c>
      <c r="E17" s="11">
        <v>5</v>
      </c>
      <c r="F17" s="12">
        <v>0.95199999999999996</v>
      </c>
      <c r="G17" s="12">
        <v>0</v>
      </c>
      <c r="H17" s="12">
        <v>0.68600000000000005</v>
      </c>
      <c r="I17" s="13">
        <v>10</v>
      </c>
      <c r="J17" s="13">
        <f t="shared" si="0"/>
        <v>6.86</v>
      </c>
    </row>
    <row r="18" spans="1:10" x14ac:dyDescent="0.25">
      <c r="A18" s="9" t="s">
        <v>4</v>
      </c>
      <c r="B18" s="9" t="s">
        <v>15</v>
      </c>
      <c r="C18" s="9" t="s">
        <v>19</v>
      </c>
      <c r="D18" s="10" t="s">
        <v>13</v>
      </c>
      <c r="E18" s="11">
        <v>3</v>
      </c>
      <c r="F18" s="12">
        <v>2.2000000000000002</v>
      </c>
      <c r="G18" s="12">
        <v>1.8939999999999999</v>
      </c>
      <c r="H18" s="12">
        <v>0</v>
      </c>
      <c r="I18" s="13">
        <v>0</v>
      </c>
      <c r="J18" s="13">
        <f t="shared" si="0"/>
        <v>0</v>
      </c>
    </row>
    <row r="19" spans="1:10" x14ac:dyDescent="0.25">
      <c r="A19" s="9" t="s">
        <v>4</v>
      </c>
      <c r="B19" s="9" t="s">
        <v>20</v>
      </c>
      <c r="C19" s="9" t="s">
        <v>21</v>
      </c>
      <c r="D19" s="10" t="s">
        <v>13</v>
      </c>
      <c r="E19" s="11">
        <v>5</v>
      </c>
      <c r="F19" s="12">
        <v>3.9980000000000002</v>
      </c>
      <c r="G19" s="12">
        <v>0</v>
      </c>
      <c r="H19" s="12">
        <v>0.59199999999999997</v>
      </c>
      <c r="I19" s="13">
        <v>10</v>
      </c>
      <c r="J19" s="13">
        <f t="shared" si="0"/>
        <v>5.92</v>
      </c>
    </row>
    <row r="20" spans="1:10" x14ac:dyDescent="0.25">
      <c r="A20" s="9" t="s">
        <v>4</v>
      </c>
      <c r="B20" s="9" t="s">
        <v>20</v>
      </c>
      <c r="C20" s="9" t="s">
        <v>22</v>
      </c>
      <c r="D20" s="10" t="s">
        <v>10</v>
      </c>
      <c r="E20" s="11">
        <v>5</v>
      </c>
      <c r="F20" s="12">
        <v>1.25</v>
      </c>
      <c r="G20" s="12">
        <v>0</v>
      </c>
      <c r="H20" s="12">
        <v>1.198</v>
      </c>
      <c r="I20" s="13">
        <v>10</v>
      </c>
      <c r="J20" s="13">
        <f t="shared" si="0"/>
        <v>11.98</v>
      </c>
    </row>
    <row r="21" spans="1:10" x14ac:dyDescent="0.25">
      <c r="A21" s="9" t="s">
        <v>4</v>
      </c>
      <c r="B21" s="9" t="s">
        <v>20</v>
      </c>
      <c r="C21" s="9" t="s">
        <v>23</v>
      </c>
      <c r="D21" s="10" t="s">
        <v>10</v>
      </c>
      <c r="E21" s="11">
        <v>5</v>
      </c>
      <c r="F21" s="12">
        <v>1.347</v>
      </c>
      <c r="G21" s="12">
        <v>1.2290000000000001</v>
      </c>
      <c r="H21" s="12">
        <v>0</v>
      </c>
      <c r="I21" s="13">
        <v>0</v>
      </c>
      <c r="J21" s="13">
        <f t="shared" si="0"/>
        <v>0</v>
      </c>
    </row>
    <row r="22" spans="1:10" x14ac:dyDescent="0.25">
      <c r="A22" s="9" t="s">
        <v>4</v>
      </c>
      <c r="B22" s="9" t="s">
        <v>20</v>
      </c>
      <c r="C22" s="9" t="s">
        <v>24</v>
      </c>
      <c r="D22" s="10" t="s">
        <v>10</v>
      </c>
      <c r="E22" s="11">
        <v>5</v>
      </c>
      <c r="F22" s="12">
        <v>1.7070000000000001</v>
      </c>
      <c r="G22" s="12">
        <v>0</v>
      </c>
      <c r="H22" s="12">
        <v>1.0880000000000001</v>
      </c>
      <c r="I22" s="13">
        <v>10</v>
      </c>
      <c r="J22" s="13">
        <f t="shared" si="0"/>
        <v>10.88</v>
      </c>
    </row>
    <row r="23" spans="1:10" x14ac:dyDescent="0.25">
      <c r="A23" s="9" t="s">
        <v>4</v>
      </c>
      <c r="B23" s="9" t="s">
        <v>20</v>
      </c>
      <c r="C23" s="9" t="s">
        <v>25</v>
      </c>
      <c r="D23" s="10" t="s">
        <v>10</v>
      </c>
      <c r="E23" s="11">
        <v>5</v>
      </c>
      <c r="F23" s="12">
        <v>0.78900000000000003</v>
      </c>
      <c r="G23" s="12">
        <v>0</v>
      </c>
      <c r="H23" s="12">
        <v>0.78400000000000003</v>
      </c>
      <c r="I23" s="13">
        <v>10</v>
      </c>
      <c r="J23" s="13">
        <f t="shared" si="0"/>
        <v>7.84</v>
      </c>
    </row>
    <row r="24" spans="1:10" x14ac:dyDescent="0.25">
      <c r="A24" s="9" t="s">
        <v>4</v>
      </c>
      <c r="B24" s="9" t="s">
        <v>20</v>
      </c>
      <c r="C24" s="9" t="s">
        <v>26</v>
      </c>
      <c r="D24" s="10" t="s">
        <v>10</v>
      </c>
      <c r="E24" s="11">
        <v>5</v>
      </c>
      <c r="F24" s="12">
        <v>7.1390000000000002</v>
      </c>
      <c r="G24" s="12">
        <v>0</v>
      </c>
      <c r="H24" s="12">
        <v>6.2460000000000004</v>
      </c>
      <c r="I24" s="13">
        <v>10</v>
      </c>
      <c r="J24" s="13">
        <f t="shared" si="0"/>
        <v>62.460000000000008</v>
      </c>
    </row>
    <row r="25" spans="1:10" x14ac:dyDescent="0.25">
      <c r="A25" s="9" t="s">
        <v>4</v>
      </c>
      <c r="B25" s="9" t="s">
        <v>20</v>
      </c>
      <c r="C25" s="9" t="s">
        <v>27</v>
      </c>
      <c r="D25" s="10" t="s">
        <v>13</v>
      </c>
      <c r="E25" s="11">
        <v>5</v>
      </c>
      <c r="F25" s="12">
        <v>2.5129999999999999</v>
      </c>
      <c r="G25" s="12">
        <v>2.4249999999999998</v>
      </c>
      <c r="H25" s="12">
        <v>0</v>
      </c>
      <c r="I25" s="13">
        <v>0</v>
      </c>
      <c r="J25" s="13">
        <f t="shared" si="0"/>
        <v>0</v>
      </c>
    </row>
    <row r="26" spans="1:10" x14ac:dyDescent="0.25">
      <c r="A26" s="9" t="s">
        <v>4</v>
      </c>
      <c r="B26" s="9" t="s">
        <v>20</v>
      </c>
      <c r="C26" s="9" t="s">
        <v>28</v>
      </c>
      <c r="D26" s="10" t="s">
        <v>10</v>
      </c>
      <c r="E26" s="11">
        <v>5</v>
      </c>
      <c r="F26" s="12">
        <v>4.9530000000000003</v>
      </c>
      <c r="G26" s="12">
        <v>0</v>
      </c>
      <c r="H26" s="12">
        <v>3.9039999999999999</v>
      </c>
      <c r="I26" s="13">
        <v>10</v>
      </c>
      <c r="J26" s="13">
        <f t="shared" si="0"/>
        <v>39.04</v>
      </c>
    </row>
    <row r="27" spans="1:10" x14ac:dyDescent="0.25">
      <c r="A27" s="9" t="s">
        <v>4</v>
      </c>
      <c r="B27" s="9" t="s">
        <v>29</v>
      </c>
      <c r="C27" s="9" t="s">
        <v>30</v>
      </c>
      <c r="D27" s="10" t="s">
        <v>10</v>
      </c>
      <c r="E27" s="11">
        <v>5</v>
      </c>
      <c r="F27" s="12">
        <v>2.4649999999999999</v>
      </c>
      <c r="G27" s="12">
        <v>0</v>
      </c>
      <c r="H27" s="12">
        <v>0.745</v>
      </c>
      <c r="I27" s="13">
        <v>10</v>
      </c>
      <c r="J27" s="13">
        <f t="shared" si="0"/>
        <v>7.45</v>
      </c>
    </row>
    <row r="28" spans="1:10" x14ac:dyDescent="0.25">
      <c r="A28" s="9" t="s">
        <v>4</v>
      </c>
      <c r="B28" s="9" t="s">
        <v>29</v>
      </c>
      <c r="C28" s="9" t="s">
        <v>31</v>
      </c>
      <c r="D28" s="10" t="s">
        <v>10</v>
      </c>
      <c r="E28" s="11">
        <v>5</v>
      </c>
      <c r="F28" s="12">
        <v>3.25</v>
      </c>
      <c r="G28" s="12">
        <v>0</v>
      </c>
      <c r="H28" s="12">
        <v>1.294</v>
      </c>
      <c r="I28" s="13">
        <v>10</v>
      </c>
      <c r="J28" s="13">
        <f t="shared" si="0"/>
        <v>12.940000000000001</v>
      </c>
    </row>
    <row r="29" spans="1:10" x14ac:dyDescent="0.25">
      <c r="A29" s="9" t="s">
        <v>4</v>
      </c>
      <c r="B29" s="9" t="s">
        <v>29</v>
      </c>
      <c r="C29" s="9" t="s">
        <v>32</v>
      </c>
      <c r="D29" s="10" t="s">
        <v>10</v>
      </c>
      <c r="E29" s="11">
        <v>5</v>
      </c>
      <c r="F29" s="12">
        <v>3.5129999999999999</v>
      </c>
      <c r="G29" s="12">
        <v>0</v>
      </c>
      <c r="H29" s="12">
        <v>2.1619999999999999</v>
      </c>
      <c r="I29" s="13">
        <v>10</v>
      </c>
      <c r="J29" s="13">
        <f t="shared" si="0"/>
        <v>21.619999999999997</v>
      </c>
    </row>
    <row r="30" spans="1:10" x14ac:dyDescent="0.25">
      <c r="A30" s="9" t="s">
        <v>4</v>
      </c>
      <c r="B30" s="9" t="s">
        <v>29</v>
      </c>
      <c r="C30" s="9" t="s">
        <v>21</v>
      </c>
      <c r="D30" s="10" t="s">
        <v>13</v>
      </c>
      <c r="E30" s="11">
        <v>5</v>
      </c>
      <c r="F30" s="12">
        <v>3.9980000000000002</v>
      </c>
      <c r="G30" s="12">
        <v>0</v>
      </c>
      <c r="H30" s="12">
        <v>2.161</v>
      </c>
      <c r="I30" s="13">
        <v>10</v>
      </c>
      <c r="J30" s="13">
        <f t="shared" si="0"/>
        <v>21.61</v>
      </c>
    </row>
    <row r="31" spans="1:10" x14ac:dyDescent="0.25">
      <c r="A31" s="9" t="s">
        <v>4</v>
      </c>
      <c r="B31" s="9" t="s">
        <v>33</v>
      </c>
      <c r="C31" s="9" t="s">
        <v>34</v>
      </c>
      <c r="D31" s="10" t="s">
        <v>13</v>
      </c>
      <c r="E31" s="11">
        <v>6</v>
      </c>
      <c r="F31" s="12">
        <v>1.927</v>
      </c>
      <c r="G31" s="12">
        <v>1.167</v>
      </c>
      <c r="H31" s="12">
        <v>0</v>
      </c>
      <c r="I31" s="13">
        <v>0</v>
      </c>
      <c r="J31" s="13">
        <f t="shared" si="0"/>
        <v>0</v>
      </c>
    </row>
    <row r="32" spans="1:10" x14ac:dyDescent="0.25">
      <c r="A32" s="9" t="s">
        <v>4</v>
      </c>
      <c r="B32" s="9" t="s">
        <v>35</v>
      </c>
      <c r="C32" s="9" t="s">
        <v>36</v>
      </c>
      <c r="D32" s="10" t="s">
        <v>10</v>
      </c>
      <c r="E32" s="11">
        <v>5</v>
      </c>
      <c r="F32" s="12">
        <v>1.986</v>
      </c>
      <c r="G32" s="12">
        <v>0</v>
      </c>
      <c r="H32" s="12">
        <v>1.472</v>
      </c>
      <c r="I32" s="13">
        <v>10</v>
      </c>
      <c r="J32" s="13">
        <f t="shared" si="0"/>
        <v>14.719999999999999</v>
      </c>
    </row>
    <row r="33" spans="1:10" x14ac:dyDescent="0.25">
      <c r="A33" s="9" t="s">
        <v>4</v>
      </c>
      <c r="B33" s="9" t="s">
        <v>37</v>
      </c>
      <c r="C33" s="9" t="s">
        <v>38</v>
      </c>
      <c r="D33" s="10" t="s">
        <v>10</v>
      </c>
      <c r="E33" s="11">
        <v>3</v>
      </c>
      <c r="F33" s="12">
        <v>3.9</v>
      </c>
      <c r="G33" s="12">
        <v>0</v>
      </c>
      <c r="H33" s="12">
        <v>3.0939999999999999</v>
      </c>
      <c r="I33" s="13">
        <v>10</v>
      </c>
      <c r="J33" s="13">
        <f t="shared" si="0"/>
        <v>30.939999999999998</v>
      </c>
    </row>
    <row r="34" spans="1:10" x14ac:dyDescent="0.25">
      <c r="A34" s="9" t="s">
        <v>4</v>
      </c>
      <c r="B34" s="9" t="s">
        <v>39</v>
      </c>
      <c r="C34" s="9" t="s">
        <v>40</v>
      </c>
      <c r="D34" s="10" t="s">
        <v>10</v>
      </c>
      <c r="E34" s="11">
        <v>6</v>
      </c>
      <c r="F34" s="12">
        <v>1.998</v>
      </c>
      <c r="G34" s="12">
        <v>0</v>
      </c>
      <c r="H34" s="12">
        <v>1.9350000000000001</v>
      </c>
      <c r="I34" s="13">
        <v>10</v>
      </c>
      <c r="J34" s="13">
        <f t="shared" si="0"/>
        <v>19.350000000000001</v>
      </c>
    </row>
    <row r="35" spans="1:10" x14ac:dyDescent="0.25">
      <c r="A35" s="14" t="s">
        <v>41</v>
      </c>
      <c r="B35" s="15"/>
      <c r="C35" s="15"/>
      <c r="D35" s="15"/>
      <c r="E35" s="5"/>
      <c r="F35" s="16">
        <v>80.396000000000001</v>
      </c>
      <c r="G35" s="16">
        <v>23.129000000000001</v>
      </c>
      <c r="H35" s="16">
        <v>33.865000000000002</v>
      </c>
      <c r="I35" s="17"/>
      <c r="J35" s="17">
        <f>SUM(J11:J34)</f>
        <v>338.65000000000003</v>
      </c>
    </row>
    <row r="36" spans="1:10" x14ac:dyDescent="0.25">
      <c r="A36" s="18"/>
      <c r="B36" s="18"/>
      <c r="C36" s="18"/>
      <c r="D36" s="18"/>
      <c r="E36" s="19"/>
      <c r="F36" s="20"/>
      <c r="G36" s="20"/>
      <c r="H36" s="20"/>
      <c r="I36" s="21"/>
      <c r="J36" s="21"/>
    </row>
    <row r="37" spans="1:10" x14ac:dyDescent="0.25">
      <c r="E37" s="22"/>
      <c r="F37" s="23"/>
      <c r="G37" s="23"/>
      <c r="H37" s="23"/>
      <c r="I37" s="24"/>
      <c r="J37" s="24"/>
    </row>
  </sheetData>
  <mergeCells count="8">
    <mergeCell ref="A6:J6"/>
    <mergeCell ref="A7:J7"/>
    <mergeCell ref="A8:J8"/>
    <mergeCell ref="A9:J9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ODZ-PC</cp:lastModifiedBy>
  <cp:lastPrinted>2022-11-28T11:21:55Z</cp:lastPrinted>
  <dcterms:created xsi:type="dcterms:W3CDTF">2022-11-28T07:17:21Z</dcterms:created>
  <dcterms:modified xsi:type="dcterms:W3CDTF">2022-11-28T11:25:26Z</dcterms:modified>
</cp:coreProperties>
</file>